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Y:\Pirkimai 2025\Komisija Nr. 1\Technologinio proceso [...] remonto paslaugos_2-013_SAK_NACIONALINIS_SAUGUMAS\Pirkimo dokumentai\"/>
    </mc:Choice>
  </mc:AlternateContent>
  <xr:revisionPtr revIDLastSave="0" documentId="13_ncr:1_{38FAEEA5-C78E-4044-8462-A0C5A029363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apas1" sheetId="1" r:id="rId1"/>
  </sheets>
  <definedNames>
    <definedName name="_Hlk26278957" localSheetId="0">Lapas1!$C$17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D27" i="1"/>
  <c r="D26" i="1"/>
  <c r="D24" i="1"/>
  <c r="G11" i="1"/>
  <c r="G12" i="1"/>
  <c r="H12" i="1" s="1"/>
  <c r="G13" i="1"/>
  <c r="H13" i="1" s="1"/>
  <c r="G14" i="1"/>
  <c r="H14" i="1" s="1"/>
  <c r="G10" i="1"/>
  <c r="H10" i="1"/>
  <c r="G28" i="1" l="1"/>
  <c r="G27" i="1"/>
  <c r="G26" i="1"/>
  <c r="G15" i="1"/>
  <c r="G24" i="1"/>
  <c r="H11" i="1"/>
  <c r="D25" i="1" l="1"/>
  <c r="G25" i="1" s="1"/>
  <c r="G29" i="1" s="1"/>
  <c r="H15" i="1"/>
</calcChain>
</file>

<file path=xl/sharedStrings.xml><?xml version="1.0" encoding="utf-8"?>
<sst xmlns="http://schemas.openxmlformats.org/spreadsheetml/2006/main" count="50" uniqueCount="39">
  <si>
    <t>Eil. Nr.</t>
  </si>
  <si>
    <t>Pavadinimas</t>
  </si>
  <si>
    <t>Mato vnt.</t>
  </si>
  <si>
    <t>(4x5)</t>
  </si>
  <si>
    <t>1.</t>
  </si>
  <si>
    <t>val.</t>
  </si>
  <si>
    <t>2.</t>
  </si>
  <si>
    <t>3.</t>
  </si>
  <si>
    <t>4.</t>
  </si>
  <si>
    <t>5.</t>
  </si>
  <si>
    <t>Preliminaraus kiekio kaina, Eur (su PVM)</t>
  </si>
  <si>
    <t>(6 x 21 % PVM)</t>
  </si>
  <si>
    <t>1 val. įkainis, Eur (be PVM)</t>
  </si>
  <si>
    <t>Pasiūlymo kainos (vertės) skaičiavimo lentelė</t>
  </si>
  <si>
    <t>1 Priedas prie SPS 1 priedo</t>
  </si>
  <si>
    <t>Įkainio vidurkio vertinimo koeficientas</t>
  </si>
  <si>
    <t>Pasiūlymo kainos (vertės) pateikimo lentelė</t>
  </si>
  <si>
    <t>Įkainio pavadinimas</t>
  </si>
  <si>
    <t>Įvertintas įkainis (3x4)</t>
  </si>
  <si>
    <t>Technologinio proceso valdymo, automatikos, ryšių, apsauginių, priešgaisrinių, vaizdo stebėjimo ir praėjimo kontrolės sistemų remonto paslaugos darbo dienomis nuo 08.00 val. iki 17.00 val. (Įkainis A)</t>
  </si>
  <si>
    <t>Technologinio proceso valdymo, automatikos, ryšių, apsauginių, priešgaisrinių, vaizdo stebėjimo ir praėjimo kontrolės sistemų remonto paslaugos darbo dienomis nuo 17.00 val. iki 8.00 val. (Įkainis B)</t>
  </si>
  <si>
    <t>Technologinio proceso valdymo, automatikos, ryšių, apsauginių, priešgaisrinių, vaizdo stebėjimo ir praėjimo kontrolės sistemų remonto paslaugos savaitgaliais ir švenčių dienomis. (Įkainis C)</t>
  </si>
  <si>
    <t>Technologinio proceso valdymo, automatikos, ryšių, apsauginių, priešgaisrinių, vaizdo stebėjimo ir praėjimo kontrolės sistemų valdiklių ir SCADA programavimo paslaugos 24 val. per parą – 7 dienas per savaitę (Įkainis D)</t>
  </si>
  <si>
    <t>Preliminaraus kiekio kaina, Eur (be PVM)</t>
  </si>
  <si>
    <t>Preliminaraus įkainio A kiekio kaina, pritaikius įkainio vertinimo koeficientą</t>
  </si>
  <si>
    <t>Preliminaraus įkainio B kiekio kaina, pritaikius įkainio vertinimo koeficientą</t>
  </si>
  <si>
    <t>Preliminaraus įkainio C kiekio kaina, pritaikius įkainio vertinimo koeficientą</t>
  </si>
  <si>
    <t>Preliminaraus įkainio D kiekio kaina, pritaikius įkainio vertinimo koeficientą</t>
  </si>
  <si>
    <t>Preliminaraus įkainio E kiekio kaina, pritaikius įkainio vertinimo koeficientą</t>
  </si>
  <si>
    <t>Suma, Eur:</t>
  </si>
  <si>
    <t>2 lentelė</t>
  </si>
  <si>
    <t>1 lentelė</t>
  </si>
  <si>
    <t>Tiekėjas turi užpildyti visas lentelės pozicijas. Neužpildžius visų lentelės pozicijų, pasiūlymas bus nevertinamas</t>
  </si>
  <si>
    <t xml:space="preserve">Pasiūlymo vertę į pasiūlymo formą (SPS1 priedas) iškelti iš šio priedo 2 lentelės.  </t>
  </si>
  <si>
    <t>Preliminarus kiekis 36 mėnesių laikotarpiui</t>
  </si>
  <si>
    <r>
      <t>Skubus dispečerinių duomenų surinkimo ir valdymo sistemų SCADA (angl. „Supervisory control and data acquisition“) ir jų įrangos gedimų atveju funkcionalumo atstatymas visą parą</t>
    </r>
    <r>
      <rPr>
        <b/>
        <sz val="10"/>
        <color theme="1"/>
        <rFont val="Times New Roman"/>
        <family val="1"/>
      </rPr>
      <t xml:space="preserve">, </t>
    </r>
    <r>
      <rPr>
        <sz val="10"/>
        <color theme="1"/>
        <rFont val="Times New Roman"/>
        <family val="1"/>
      </rPr>
      <t>24 val. per parą – 7 dienas per savaitę</t>
    </r>
    <r>
      <rPr>
        <b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(Įkainis E)</t>
    </r>
  </si>
  <si>
    <r>
      <rPr>
        <b/>
        <sz val="12"/>
        <color theme="1"/>
        <rFont val="Times New Roman"/>
        <family val="1"/>
      </rPr>
      <t>PASTABA.</t>
    </r>
    <r>
      <rPr>
        <sz val="12"/>
        <color theme="1"/>
        <rFont val="Times New Roman"/>
        <family val="1"/>
      </rPr>
      <t xml:space="preserve"> Perkantysis subjektas neįsipareigoja įsigyti viso nurodyto Paslaugų kiekio bei asortimento. Preliminarus kiekis, nėra maksimalus kiekis ir Pasiūlymo vertė naudojama </t>
    </r>
    <r>
      <rPr>
        <b/>
        <sz val="12"/>
        <color theme="1"/>
        <rFont val="Times New Roman"/>
        <family val="1"/>
      </rPr>
      <t xml:space="preserve">tik pasiūlymams palyginti ir pasiūlymų eilei sudaryti. </t>
    </r>
  </si>
  <si>
    <r>
      <t>Pasiūlymo vertė (</t>
    </r>
    <r>
      <rPr>
        <b/>
        <sz val="10"/>
        <color theme="1"/>
        <rFont val="Times New Roman"/>
        <family val="1"/>
        <charset val="186"/>
      </rPr>
      <t>Pirkimo objekto kainos įvertinimas</t>
    </r>
    <r>
      <rPr>
        <b/>
        <sz val="10"/>
        <color theme="1"/>
        <rFont val="Times New Roman"/>
        <family val="1"/>
      </rPr>
      <t>)</t>
    </r>
    <r>
      <rPr>
        <b/>
        <sz val="10"/>
        <color theme="1"/>
        <rFont val="Times New Roman"/>
        <family val="1"/>
        <charset val="186"/>
      </rPr>
      <t xml:space="preserve"> Sp*</t>
    </r>
  </si>
  <si>
    <r>
      <t xml:space="preserve">Sp* - pirkimo objekto kainos įvertinimas apskaičiuojamas pagal Konkurso SPS </t>
    </r>
    <r>
      <rPr>
        <sz val="10"/>
        <color theme="1"/>
        <rFont val="Times New Roman"/>
        <family val="1"/>
      </rPr>
      <t>10</t>
    </r>
    <r>
      <rPr>
        <sz val="10"/>
        <color theme="1"/>
        <rFont val="Times New Roman"/>
        <family val="1"/>
        <charset val="186"/>
      </rPr>
      <t>.1 punkte pateiktą formulę (Sp = A x 0,40 + B x 0,10+C x 0,15+D x 0,30+E x 0,05)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</si>
</sst>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86"/>
      <scheme val="minor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i/>
      <sz val="9"/>
      <color theme="1"/>
      <name val="Calibri"/>
      <family val="2"/>
      <charset val="186"/>
      <scheme val="minor"/>
    </font>
    <font>
      <i/>
      <sz val="9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2"/>
      <color rgb="FFFF0000"/>
      <name val="Times New Roman"/>
      <family val="1"/>
    </font>
    <font>
      <i/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11" fillId="0" borderId="0" xfId="0" applyFont="1" applyAlignment="1">
      <alignment vertical="center" wrapText="1" shrinkToFit="1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2" fontId="2" fillId="2" borderId="4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/>
    </xf>
    <xf numFmtId="2" fontId="9" fillId="2" borderId="4" xfId="0" applyNumberFormat="1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vertical="center" wrapText="1"/>
    </xf>
    <xf numFmtId="4" fontId="5" fillId="2" borderId="8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wrapText="1"/>
    </xf>
    <xf numFmtId="0" fontId="9" fillId="2" borderId="0" xfId="0" applyFont="1" applyFill="1" applyAlignment="1">
      <alignment wrapText="1"/>
    </xf>
    <xf numFmtId="0" fontId="12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justify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2" fontId="13" fillId="2" borderId="4" xfId="0" applyNumberFormat="1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 shrinkToFit="1"/>
    </xf>
    <xf numFmtId="0" fontId="15" fillId="2" borderId="0" xfId="0" applyFont="1" applyFill="1" applyAlignment="1">
      <alignment horizontal="left" vertical="center" wrapText="1" shrinkToFit="1"/>
    </xf>
    <xf numFmtId="0" fontId="0" fillId="2" borderId="0" xfId="0" applyFont="1" applyFill="1"/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justify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2" fontId="10" fillId="2" borderId="7" xfId="0" applyNumberFormat="1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4"/>
  <sheetViews>
    <sheetView tabSelected="1" zoomScale="70" zoomScaleNormal="70" workbookViewId="0">
      <selection activeCell="R13" sqref="R13"/>
    </sheetView>
  </sheetViews>
  <sheetFormatPr defaultColWidth="8.6640625" defaultRowHeight="13.8" x14ac:dyDescent="0.25"/>
  <cols>
    <col min="1" max="2" width="8.6640625" style="1"/>
    <col min="3" max="3" width="41.5546875" style="1" customWidth="1"/>
    <col min="4" max="4" width="15.6640625" style="1" customWidth="1"/>
    <col min="5" max="5" width="11.5546875" style="1" customWidth="1"/>
    <col min="6" max="6" width="12" style="1" customWidth="1"/>
    <col min="7" max="8" width="15" style="1" customWidth="1"/>
    <col min="9" max="16384" width="8.6640625" style="1"/>
  </cols>
  <sheetData>
    <row r="2" spans="2:8" x14ac:dyDescent="0.25">
      <c r="B2" s="3"/>
      <c r="C2" s="3"/>
      <c r="D2" s="3"/>
      <c r="E2" s="3"/>
      <c r="F2" s="3"/>
      <c r="G2" s="3" t="s">
        <v>14</v>
      </c>
      <c r="H2" s="4"/>
    </row>
    <row r="3" spans="2:8" x14ac:dyDescent="0.25">
      <c r="B3" s="3"/>
      <c r="C3" s="3"/>
      <c r="D3" s="3"/>
      <c r="E3" s="3"/>
      <c r="F3" s="3"/>
      <c r="G3" s="3"/>
      <c r="H3" s="3"/>
    </row>
    <row r="4" spans="2:8" x14ac:dyDescent="0.25">
      <c r="B4" s="5" t="s">
        <v>13</v>
      </c>
      <c r="C4" s="5"/>
      <c r="D4" s="5"/>
      <c r="E4" s="5"/>
      <c r="F4" s="5"/>
      <c r="G4" s="5"/>
      <c r="H4" s="5"/>
    </row>
    <row r="5" spans="2:8" x14ac:dyDescent="0.25">
      <c r="B5" s="24" t="s">
        <v>32</v>
      </c>
      <c r="C5" s="24"/>
      <c r="D5" s="24"/>
      <c r="E5" s="24"/>
      <c r="F5" s="24"/>
      <c r="G5" s="24"/>
      <c r="H5" s="24"/>
    </row>
    <row r="6" spans="2:8" ht="14.4" thickBot="1" x14ac:dyDescent="0.3">
      <c r="B6" s="3"/>
      <c r="C6" s="3"/>
      <c r="D6" s="3"/>
      <c r="E6" s="3"/>
      <c r="F6" s="3"/>
      <c r="G6" s="3"/>
      <c r="H6" s="3" t="s">
        <v>31</v>
      </c>
    </row>
    <row r="7" spans="2:8" ht="39.6" x14ac:dyDescent="0.25">
      <c r="B7" s="25" t="s">
        <v>0</v>
      </c>
      <c r="C7" s="25" t="s">
        <v>1</v>
      </c>
      <c r="D7" s="25" t="s">
        <v>2</v>
      </c>
      <c r="E7" s="25" t="s">
        <v>34</v>
      </c>
      <c r="F7" s="25" t="s">
        <v>12</v>
      </c>
      <c r="G7" s="26" t="s">
        <v>23</v>
      </c>
      <c r="H7" s="27" t="s">
        <v>10</v>
      </c>
    </row>
    <row r="8" spans="2:8" ht="19.2" customHeight="1" thickBot="1" x14ac:dyDescent="0.3">
      <c r="B8" s="28"/>
      <c r="C8" s="28"/>
      <c r="D8" s="28"/>
      <c r="E8" s="28"/>
      <c r="F8" s="28"/>
      <c r="G8" s="29" t="s">
        <v>3</v>
      </c>
      <c r="H8" s="30" t="s">
        <v>11</v>
      </c>
    </row>
    <row r="9" spans="2:8" x14ac:dyDescent="0.25">
      <c r="B9" s="31">
        <v>1</v>
      </c>
      <c r="C9" s="31">
        <v>2</v>
      </c>
      <c r="D9" s="31">
        <v>3</v>
      </c>
      <c r="E9" s="31">
        <v>4</v>
      </c>
      <c r="F9" s="31">
        <v>5</v>
      </c>
      <c r="G9" s="31">
        <v>6</v>
      </c>
      <c r="H9" s="31">
        <v>7</v>
      </c>
    </row>
    <row r="10" spans="2:8" ht="64.8" customHeight="1" x14ac:dyDescent="0.25">
      <c r="B10" s="32" t="s">
        <v>4</v>
      </c>
      <c r="C10" s="33" t="s">
        <v>19</v>
      </c>
      <c r="D10" s="32" t="s">
        <v>5</v>
      </c>
      <c r="E10" s="32">
        <v>2900</v>
      </c>
      <c r="F10" s="7"/>
      <c r="G10" s="34">
        <f>+E10*F10</f>
        <v>0</v>
      </c>
      <c r="H10" s="6">
        <f>+G10*1.21</f>
        <v>0</v>
      </c>
    </row>
    <row r="11" spans="2:8" ht="62.4" customHeight="1" x14ac:dyDescent="0.25">
      <c r="B11" s="32" t="s">
        <v>6</v>
      </c>
      <c r="C11" s="33" t="s">
        <v>20</v>
      </c>
      <c r="D11" s="32" t="s">
        <v>5</v>
      </c>
      <c r="E11" s="32">
        <v>200</v>
      </c>
      <c r="F11" s="7"/>
      <c r="G11" s="34">
        <f t="shared" ref="G11:G14" si="0">+E11*F11</f>
        <v>0</v>
      </c>
      <c r="H11" s="6">
        <f t="shared" ref="H11:H14" si="1">+G11*1.21</f>
        <v>0</v>
      </c>
    </row>
    <row r="12" spans="2:8" ht="63.6" customHeight="1" x14ac:dyDescent="0.25">
      <c r="B12" s="32" t="s">
        <v>7</v>
      </c>
      <c r="C12" s="33" t="s">
        <v>21</v>
      </c>
      <c r="D12" s="32" t="s">
        <v>5</v>
      </c>
      <c r="E12" s="32">
        <v>400</v>
      </c>
      <c r="F12" s="7"/>
      <c r="G12" s="34">
        <f t="shared" si="0"/>
        <v>0</v>
      </c>
      <c r="H12" s="6">
        <f t="shared" si="1"/>
        <v>0</v>
      </c>
    </row>
    <row r="13" spans="2:8" ht="71.400000000000006" customHeight="1" x14ac:dyDescent="0.25">
      <c r="B13" s="32" t="s">
        <v>8</v>
      </c>
      <c r="C13" s="33" t="s">
        <v>22</v>
      </c>
      <c r="D13" s="32" t="s">
        <v>5</v>
      </c>
      <c r="E13" s="32">
        <v>420</v>
      </c>
      <c r="F13" s="7"/>
      <c r="G13" s="34">
        <f t="shared" si="0"/>
        <v>0</v>
      </c>
      <c r="H13" s="6">
        <f t="shared" si="1"/>
        <v>0</v>
      </c>
    </row>
    <row r="14" spans="2:8" ht="76.2" customHeight="1" x14ac:dyDescent="0.25">
      <c r="B14" s="32" t="s">
        <v>9</v>
      </c>
      <c r="C14" s="33" t="s">
        <v>35</v>
      </c>
      <c r="D14" s="32" t="s">
        <v>5</v>
      </c>
      <c r="E14" s="32">
        <v>80</v>
      </c>
      <c r="F14" s="7"/>
      <c r="G14" s="34">
        <f t="shared" si="0"/>
        <v>0</v>
      </c>
      <c r="H14" s="6">
        <f t="shared" si="1"/>
        <v>0</v>
      </c>
    </row>
    <row r="15" spans="2:8" x14ac:dyDescent="0.25">
      <c r="B15" s="35" t="s">
        <v>29</v>
      </c>
      <c r="C15" s="35"/>
      <c r="D15" s="35"/>
      <c r="E15" s="35"/>
      <c r="F15" s="35"/>
      <c r="G15" s="36">
        <f>SUM(G10:G14)</f>
        <v>0</v>
      </c>
      <c r="H15" s="36">
        <f>SUM(H10:H14)</f>
        <v>0</v>
      </c>
    </row>
    <row r="16" spans="2:8" ht="15.6" customHeight="1" x14ac:dyDescent="0.25">
      <c r="B16" s="37" t="s">
        <v>36</v>
      </c>
      <c r="C16" s="37"/>
      <c r="D16" s="37"/>
      <c r="E16" s="37"/>
      <c r="F16" s="37"/>
      <c r="G16" s="37"/>
      <c r="H16" s="37"/>
    </row>
    <row r="17" spans="1:8" ht="15.6" customHeight="1" x14ac:dyDescent="0.25">
      <c r="A17" s="2"/>
      <c r="B17" s="38"/>
      <c r="C17" s="38"/>
      <c r="D17" s="38"/>
      <c r="E17" s="38"/>
      <c r="F17" s="38"/>
      <c r="G17" s="38"/>
      <c r="H17" s="38"/>
    </row>
    <row r="18" spans="1:8" x14ac:dyDescent="0.25">
      <c r="B18" s="8"/>
      <c r="C18" s="3"/>
      <c r="D18" s="3"/>
      <c r="E18" s="3"/>
      <c r="F18" s="3"/>
      <c r="G18" s="3"/>
      <c r="H18" s="3"/>
    </row>
    <row r="19" spans="1:8" x14ac:dyDescent="0.25">
      <c r="B19" s="9" t="s">
        <v>16</v>
      </c>
      <c r="C19" s="9"/>
      <c r="D19" s="9"/>
      <c r="E19" s="9"/>
      <c r="F19" s="9"/>
      <c r="G19" s="9"/>
      <c r="H19" s="3"/>
    </row>
    <row r="20" spans="1:8" ht="14.4" x14ac:dyDescent="0.3">
      <c r="B20" s="39"/>
      <c r="C20" s="39"/>
      <c r="D20" s="39"/>
      <c r="E20" s="39"/>
      <c r="F20" s="39"/>
      <c r="G20" s="10" t="s">
        <v>30</v>
      </c>
      <c r="H20" s="3"/>
    </row>
    <row r="21" spans="1:8" x14ac:dyDescent="0.25">
      <c r="B21" s="12" t="s">
        <v>0</v>
      </c>
      <c r="C21" s="12" t="s">
        <v>17</v>
      </c>
      <c r="D21" s="12" t="s">
        <v>10</v>
      </c>
      <c r="E21" s="12" t="s">
        <v>15</v>
      </c>
      <c r="F21" s="11"/>
      <c r="G21" s="12" t="s">
        <v>18</v>
      </c>
      <c r="H21" s="3"/>
    </row>
    <row r="22" spans="1:8" ht="27.9" customHeight="1" x14ac:dyDescent="0.25">
      <c r="B22" s="12"/>
      <c r="C22" s="12"/>
      <c r="D22" s="12"/>
      <c r="E22" s="12"/>
      <c r="F22" s="11"/>
      <c r="G22" s="13"/>
      <c r="H22" s="3"/>
    </row>
    <row r="23" spans="1:8" x14ac:dyDescent="0.25">
      <c r="B23" s="40">
        <v>1</v>
      </c>
      <c r="C23" s="40">
        <v>2</v>
      </c>
      <c r="D23" s="40">
        <v>3</v>
      </c>
      <c r="E23" s="41">
        <v>4</v>
      </c>
      <c r="F23" s="14"/>
      <c r="G23" s="15">
        <v>5</v>
      </c>
      <c r="H23" s="3"/>
    </row>
    <row r="24" spans="1:8" ht="26.4" x14ac:dyDescent="0.25">
      <c r="B24" s="42" t="s">
        <v>4</v>
      </c>
      <c r="C24" s="43" t="s">
        <v>24</v>
      </c>
      <c r="D24" s="44">
        <f>+H10</f>
        <v>0</v>
      </c>
      <c r="E24" s="45">
        <v>0.4</v>
      </c>
      <c r="F24" s="16"/>
      <c r="G24" s="17">
        <f>D24*E24</f>
        <v>0</v>
      </c>
      <c r="H24" s="3"/>
    </row>
    <row r="25" spans="1:8" ht="26.4" x14ac:dyDescent="0.25">
      <c r="B25" s="42" t="s">
        <v>6</v>
      </c>
      <c r="C25" s="43" t="s">
        <v>25</v>
      </c>
      <c r="D25" s="44">
        <f>+H11</f>
        <v>0</v>
      </c>
      <c r="E25" s="46">
        <v>0.1</v>
      </c>
      <c r="F25" s="47"/>
      <c r="G25" s="17">
        <f t="shared" ref="G25:G28" si="2">D25*E25</f>
        <v>0</v>
      </c>
      <c r="H25" s="3"/>
    </row>
    <row r="26" spans="1:8" ht="26.4" x14ac:dyDescent="0.25">
      <c r="B26" s="42" t="s">
        <v>7</v>
      </c>
      <c r="C26" s="43" t="s">
        <v>26</v>
      </c>
      <c r="D26" s="44">
        <f>+H12</f>
        <v>0</v>
      </c>
      <c r="E26" s="46">
        <v>0.15</v>
      </c>
      <c r="F26" s="47"/>
      <c r="G26" s="17">
        <f t="shared" si="2"/>
        <v>0</v>
      </c>
      <c r="H26" s="3"/>
    </row>
    <row r="27" spans="1:8" ht="26.4" x14ac:dyDescent="0.25">
      <c r="B27" s="42" t="s">
        <v>8</v>
      </c>
      <c r="C27" s="43" t="s">
        <v>27</v>
      </c>
      <c r="D27" s="44">
        <f>+H13</f>
        <v>0</v>
      </c>
      <c r="E27" s="46">
        <v>0.3</v>
      </c>
      <c r="F27" s="47"/>
      <c r="G27" s="17">
        <f t="shared" si="2"/>
        <v>0</v>
      </c>
      <c r="H27" s="3"/>
    </row>
    <row r="28" spans="1:8" ht="26.4" x14ac:dyDescent="0.25">
      <c r="B28" s="42" t="s">
        <v>9</v>
      </c>
      <c r="C28" s="43" t="s">
        <v>28</v>
      </c>
      <c r="D28" s="44">
        <f>+H14</f>
        <v>0</v>
      </c>
      <c r="E28" s="45">
        <v>0.05</v>
      </c>
      <c r="F28" s="16"/>
      <c r="G28" s="17">
        <f t="shared" si="2"/>
        <v>0</v>
      </c>
      <c r="H28" s="3"/>
    </row>
    <row r="29" spans="1:8" x14ac:dyDescent="0.25">
      <c r="B29" s="48" t="s">
        <v>37</v>
      </c>
      <c r="C29" s="49"/>
      <c r="D29" s="49"/>
      <c r="E29" s="49"/>
      <c r="F29" s="18"/>
      <c r="G29" s="19">
        <f>SUM(G24:G28)</f>
        <v>0</v>
      </c>
      <c r="H29" s="3"/>
    </row>
    <row r="30" spans="1:8" x14ac:dyDescent="0.25">
      <c r="B30" s="50"/>
      <c r="C30" s="50"/>
      <c r="D30" s="50"/>
      <c r="E30" s="50"/>
      <c r="F30" s="20"/>
      <c r="G30" s="21"/>
      <c r="H30" s="3"/>
    </row>
    <row r="31" spans="1:8" ht="29.1" customHeight="1" x14ac:dyDescent="0.3">
      <c r="B31" s="22" t="s">
        <v>38</v>
      </c>
      <c r="C31" s="23"/>
      <c r="D31" s="23"/>
      <c r="E31" s="23"/>
      <c r="F31" s="23"/>
      <c r="G31" s="23"/>
      <c r="H31" s="3"/>
    </row>
    <row r="32" spans="1:8" x14ac:dyDescent="0.25">
      <c r="B32" s="3" t="s">
        <v>33</v>
      </c>
      <c r="C32" s="3"/>
      <c r="D32" s="3"/>
      <c r="E32" s="3"/>
      <c r="F32" s="3"/>
      <c r="G32" s="3"/>
      <c r="H32" s="3"/>
    </row>
    <row r="33" spans="2:8" x14ac:dyDescent="0.25">
      <c r="B33" s="3"/>
      <c r="C33" s="3"/>
      <c r="D33" s="3"/>
      <c r="E33" s="3"/>
      <c r="F33" s="3"/>
      <c r="G33" s="3"/>
      <c r="H33" s="3"/>
    </row>
    <row r="34" spans="2:8" x14ac:dyDescent="0.25">
      <c r="B34" s="3"/>
      <c r="C34" s="3"/>
      <c r="D34" s="3"/>
      <c r="E34" s="3"/>
      <c r="F34" s="3"/>
      <c r="G34" s="3"/>
      <c r="H34" s="3"/>
    </row>
  </sheetData>
  <mergeCells count="23">
    <mergeCell ref="B16:H17"/>
    <mergeCell ref="B5:H5"/>
    <mergeCell ref="B4:H4"/>
    <mergeCell ref="B15:F15"/>
    <mergeCell ref="B7:B8"/>
    <mergeCell ref="C7:C8"/>
    <mergeCell ref="D7:D8"/>
    <mergeCell ref="E7:E8"/>
    <mergeCell ref="F7:F8"/>
    <mergeCell ref="B29:F29"/>
    <mergeCell ref="B31:G31"/>
    <mergeCell ref="E25:F25"/>
    <mergeCell ref="B19:G19"/>
    <mergeCell ref="B21:B22"/>
    <mergeCell ref="C21:C22"/>
    <mergeCell ref="D21:D22"/>
    <mergeCell ref="E21:F22"/>
    <mergeCell ref="G21:G22"/>
    <mergeCell ref="E26:F26"/>
    <mergeCell ref="E27:F27"/>
    <mergeCell ref="E23:F23"/>
    <mergeCell ref="E24:F24"/>
    <mergeCell ref="E28:F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Lapas1!_Hlk26278957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Ilona Brogienė</dc:creator>
  <cp:lastModifiedBy>Ilona Brogienė</cp:lastModifiedBy>
  <dcterms:created xsi:type="dcterms:W3CDTF">2022-12-14T12:35:52Z</dcterms:created>
  <dcterms:modified xsi:type="dcterms:W3CDTF">2025-12-03T08:05:21Z</dcterms:modified>
</cp:coreProperties>
</file>